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C:\Users\expert.ef\Desktop\EXPERTISE FRANCE CAM PROJETS\DEFEND\Achat Transformateur\Poste MTBT 630 kVA_DCE_V1_DEFEND-RCI revu GH\"/>
    </mc:Choice>
  </mc:AlternateContent>
  <xr:revisionPtr revIDLastSave="0" documentId="13_ncr:1_{C824CBC6-E25D-4B0F-A426-49EB59E4BAFB}" xr6:coauthVersionLast="47" xr6:coauthVersionMax="47" xr10:uidLastSave="{00000000-0000-0000-0000-000000000000}"/>
  <bookViews>
    <workbookView xWindow="20370" yWindow="-120" windowWidth="29040" windowHeight="15720" activeTab="1" xr2:uid="{00000000-000D-0000-FFFF-FFFF00000000}"/>
  </bookViews>
  <sheets>
    <sheet name="RECAP TFO 630 KVA" sheetId="8" r:id="rId1"/>
    <sheet name="TFO 630 KVA " sheetId="9"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2" i="9" l="1"/>
  <c r="I91" i="9"/>
  <c r="D26" i="8" s="1"/>
  <c r="I90" i="9"/>
  <c r="D25" i="8" s="1"/>
  <c r="D27" i="8" s="1"/>
  <c r="D31" i="8" s="1"/>
  <c r="C15" i="8" l="1"/>
  <c r="I87" i="9"/>
  <c r="F87" i="9"/>
  <c r="I86" i="9"/>
  <c r="F86" i="9"/>
  <c r="I85" i="9"/>
  <c r="F85" i="9"/>
  <c r="I84" i="9"/>
  <c r="F84" i="9"/>
  <c r="I83" i="9"/>
  <c r="F83" i="9"/>
  <c r="I82" i="9"/>
  <c r="F82" i="9"/>
  <c r="I81" i="9"/>
  <c r="F81" i="9"/>
  <c r="I80" i="9"/>
  <c r="F80" i="9"/>
  <c r="I79" i="9"/>
  <c r="F79" i="9"/>
  <c r="I78" i="9"/>
  <c r="F78" i="9"/>
  <c r="I77" i="9"/>
  <c r="F77" i="9"/>
  <c r="I76" i="9"/>
  <c r="F76" i="9"/>
  <c r="I75" i="9"/>
  <c r="F75" i="9"/>
  <c r="I74" i="9"/>
  <c r="F74" i="9"/>
  <c r="I73" i="9"/>
  <c r="F73" i="9"/>
  <c r="I72" i="9"/>
  <c r="F72" i="9"/>
  <c r="I69" i="9"/>
  <c r="F69" i="9"/>
  <c r="I68" i="9"/>
  <c r="F68" i="9"/>
  <c r="I67" i="9"/>
  <c r="F67" i="9"/>
  <c r="I66" i="9"/>
  <c r="F66" i="9"/>
  <c r="I65" i="9"/>
  <c r="F65" i="9"/>
  <c r="I64" i="9"/>
  <c r="F64" i="9"/>
  <c r="I63" i="9"/>
  <c r="F63" i="9"/>
  <c r="I59" i="9"/>
  <c r="F59" i="9"/>
  <c r="I58" i="9"/>
  <c r="F58" i="9"/>
  <c r="I57" i="9"/>
  <c r="F57" i="9"/>
  <c r="I56" i="9"/>
  <c r="F56" i="9"/>
  <c r="I55" i="9"/>
  <c r="F55" i="9"/>
  <c r="I54" i="9"/>
  <c r="F54" i="9"/>
  <c r="I53" i="9"/>
  <c r="F53" i="9"/>
  <c r="I52" i="9"/>
  <c r="F52" i="9"/>
  <c r="I51" i="9"/>
  <c r="F51" i="9"/>
  <c r="I50" i="9"/>
  <c r="F50" i="9"/>
  <c r="I49" i="9"/>
  <c r="F49" i="9"/>
  <c r="I46" i="9"/>
  <c r="F46" i="9"/>
  <c r="I45" i="9"/>
  <c r="F45" i="9"/>
  <c r="I44" i="9"/>
  <c r="F44" i="9"/>
  <c r="I43" i="9"/>
  <c r="F43" i="9"/>
  <c r="I40" i="9"/>
  <c r="F40" i="9"/>
  <c r="I39" i="9"/>
  <c r="F39" i="9"/>
  <c r="I38" i="9"/>
  <c r="F38" i="9"/>
  <c r="I37" i="9"/>
  <c r="F37" i="9"/>
  <c r="I36" i="9"/>
  <c r="F36" i="9"/>
  <c r="I35" i="9"/>
  <c r="F35" i="9"/>
  <c r="I34" i="9"/>
  <c r="F34" i="9"/>
  <c r="I33" i="9"/>
  <c r="F33" i="9"/>
  <c r="I32" i="9"/>
  <c r="F32" i="9"/>
  <c r="I31" i="9"/>
  <c r="F31" i="9"/>
  <c r="I30" i="9"/>
  <c r="F30" i="9"/>
  <c r="I27" i="9"/>
  <c r="F27" i="9"/>
  <c r="I26" i="9"/>
  <c r="F26" i="9"/>
  <c r="I23" i="9"/>
  <c r="F23" i="9"/>
  <c r="I22" i="9"/>
  <c r="F22" i="9"/>
  <c r="I21" i="9"/>
  <c r="F21" i="9"/>
  <c r="I17" i="9"/>
  <c r="F17" i="9"/>
  <c r="I16" i="9"/>
  <c r="F16" i="9"/>
  <c r="I15" i="9"/>
  <c r="F15" i="9"/>
  <c r="I14" i="9"/>
  <c r="F14" i="9"/>
  <c r="I13" i="9"/>
  <c r="F13" i="9"/>
  <c r="I12" i="9"/>
  <c r="F12" i="9"/>
  <c r="I11" i="9"/>
  <c r="F11" i="9"/>
  <c r="I28" i="9" l="1"/>
  <c r="D13" i="8" s="1"/>
  <c r="F88" i="9"/>
  <c r="C20" i="8" s="1"/>
  <c r="F28" i="9"/>
  <c r="C13" i="8" s="1"/>
  <c r="I88" i="9"/>
  <c r="D20" i="8" s="1"/>
  <c r="I24" i="9"/>
  <c r="D12" i="8" s="1"/>
  <c r="I70" i="9"/>
  <c r="D19" i="8" s="1"/>
  <c r="F18" i="9"/>
  <c r="C9" i="8" s="1"/>
  <c r="F24" i="9"/>
  <c r="C12" i="8" s="1"/>
  <c r="F41" i="9"/>
  <c r="C14" i="8" s="1"/>
  <c r="F60" i="9"/>
  <c r="C16" i="8" s="1"/>
  <c r="F70" i="9"/>
  <c r="C19" i="8" s="1"/>
  <c r="I18" i="9"/>
  <c r="D9" i="8" s="1"/>
  <c r="I41" i="9"/>
  <c r="D14" i="8" s="1"/>
  <c r="I47" i="9"/>
  <c r="D15" i="8" s="1"/>
  <c r="I60" i="9"/>
  <c r="D16" i="8" s="1"/>
  <c r="C18" i="8" l="1"/>
  <c r="D18" i="8"/>
  <c r="C11" i="8"/>
  <c r="D11" i="8"/>
  <c r="D22" i="8" l="1"/>
  <c r="C22" i="8"/>
  <c r="D30" i="8" s="1"/>
  <c r="D33" i="8" s="1"/>
</calcChain>
</file>

<file path=xl/sharedStrings.xml><?xml version="1.0" encoding="utf-8"?>
<sst xmlns="http://schemas.openxmlformats.org/spreadsheetml/2006/main" count="266" uniqueCount="168">
  <si>
    <t>N°</t>
  </si>
  <si>
    <t>DESIGNATION</t>
  </si>
  <si>
    <t>UNITE</t>
  </si>
  <si>
    <t>FOURNITURES</t>
  </si>
  <si>
    <t>TRAVAUX</t>
  </si>
  <si>
    <t>QTE</t>
  </si>
  <si>
    <t>PU</t>
  </si>
  <si>
    <t>MONTANT TOTAL</t>
  </si>
  <si>
    <t>ETUDES</t>
  </si>
  <si>
    <t>Relevés du profil en long 1/2500</t>
  </si>
  <si>
    <t xml:space="preserve"> Etude mécanique ligne HTA</t>
  </si>
  <si>
    <t>Report définitif sur calque ligne HTA</t>
  </si>
  <si>
    <t>Piquetage HTA</t>
  </si>
  <si>
    <t xml:space="preserve">Relevés d'itinéraire au 1/5000    </t>
  </si>
  <si>
    <t>Tirage plans</t>
  </si>
  <si>
    <t xml:space="preserve"> Dossier technique en 11 exemplaires</t>
  </si>
  <si>
    <t>Km</t>
  </si>
  <si>
    <t>m²</t>
  </si>
  <si>
    <t>U</t>
  </si>
  <si>
    <t>FF</t>
  </si>
  <si>
    <t>1.1</t>
  </si>
  <si>
    <t>1.2</t>
  </si>
  <si>
    <t>1.3</t>
  </si>
  <si>
    <t>1.4</t>
  </si>
  <si>
    <t>1.5</t>
  </si>
  <si>
    <t>1.6</t>
  </si>
  <si>
    <t>1.7</t>
  </si>
  <si>
    <t>TOTAL</t>
  </si>
  <si>
    <t>Poteau béton armé</t>
  </si>
  <si>
    <t>2.1</t>
  </si>
  <si>
    <t xml:space="preserve">  Poteau béton armé 12/650</t>
  </si>
  <si>
    <t xml:space="preserve">  Poteau béton armé 12/800</t>
  </si>
  <si>
    <t xml:space="preserve">  Poteau béton armé 12/1250</t>
  </si>
  <si>
    <t>2.1.1</t>
  </si>
  <si>
    <t>2.1.2</t>
  </si>
  <si>
    <t>2.1.3</t>
  </si>
  <si>
    <t>2.2</t>
  </si>
  <si>
    <t>2.2.1</t>
  </si>
  <si>
    <t>Almelec et Transformateurs</t>
  </si>
  <si>
    <t>Câble ALM 54,6 mm²</t>
  </si>
  <si>
    <t>2.2.2</t>
  </si>
  <si>
    <t xml:space="preserve">  Déroulage cable ALM 54,6 mm² en agglomération</t>
  </si>
  <si>
    <t>2.3</t>
  </si>
  <si>
    <t>2.3.1</t>
  </si>
  <si>
    <t>2.3.2</t>
  </si>
  <si>
    <t>2.3.3</t>
  </si>
  <si>
    <t>2.3.4</t>
  </si>
  <si>
    <t>2.3.5</t>
  </si>
  <si>
    <t>2.3.6</t>
  </si>
  <si>
    <t>2.3.7</t>
  </si>
  <si>
    <t>2.3.8</t>
  </si>
  <si>
    <t>2.3.9</t>
  </si>
  <si>
    <t>2.3.10</t>
  </si>
  <si>
    <t>2.3.11</t>
  </si>
  <si>
    <t>Accessoires aériens</t>
  </si>
  <si>
    <t xml:space="preserve"> NV170-125-50/60</t>
  </si>
  <si>
    <t>Ferrure galvanisé</t>
  </si>
  <si>
    <t>Chaîne isolateur à 3 éléments</t>
  </si>
  <si>
    <t>Rallonge d'ancrage</t>
  </si>
  <si>
    <t>Pince d'ancrage 34,4/54,4 mm²</t>
  </si>
  <si>
    <t>Ponts de raccordement &lt; 93,3 mm²</t>
  </si>
  <si>
    <t>Ensemble de trois parafoudres 36 KV</t>
  </si>
  <si>
    <t>IACM 33 kV</t>
  </si>
  <si>
    <t>Plateforme de manœuvre</t>
  </si>
  <si>
    <t>Terre des masses IACM</t>
  </si>
  <si>
    <t xml:space="preserve"> Prise de terre par piquet</t>
  </si>
  <si>
    <t>Kg</t>
  </si>
  <si>
    <t>2.4</t>
  </si>
  <si>
    <t xml:space="preserve">Divers HTA </t>
  </si>
  <si>
    <t>PV pour fouille au compresseur</t>
  </si>
  <si>
    <t>lndemnité de coupure</t>
  </si>
  <si>
    <t>Numérotation peinte au pochoir ( peinture comprise)</t>
  </si>
  <si>
    <t>Ouverture de layon au bull</t>
  </si>
  <si>
    <t>2.4.1</t>
  </si>
  <si>
    <t>2.4.2</t>
  </si>
  <si>
    <t>2.4.3</t>
  </si>
  <si>
    <t>2.4.4</t>
  </si>
  <si>
    <t>m3</t>
  </si>
  <si>
    <t>2.5</t>
  </si>
  <si>
    <t>2.5.1</t>
  </si>
  <si>
    <t xml:space="preserve"> Ouverture de tranchée 0.50 m x 0,80 m</t>
  </si>
  <si>
    <t>Ouverture de tranchée 0,5 m x 1,0 m</t>
  </si>
  <si>
    <t>Sable d'apport</t>
  </si>
  <si>
    <t>Evacuation des déblais</t>
  </si>
  <si>
    <t>Grillage avertisseur rouge de largeur 0,40 m</t>
  </si>
  <si>
    <t>Câble HT CIS - 18/36 KV 3 x 150 mm²</t>
  </si>
  <si>
    <t>Remontée aéro-souterraine</t>
  </si>
  <si>
    <t>Obturation pénétration</t>
  </si>
  <si>
    <t>Extrémité extérieure simplifées type EUEP3 36 KV</t>
  </si>
  <si>
    <t>Grillle cahors</t>
  </si>
  <si>
    <t>2.5.2</t>
  </si>
  <si>
    <t>2.5.3</t>
  </si>
  <si>
    <t>2.5.4</t>
  </si>
  <si>
    <t>2.5.5</t>
  </si>
  <si>
    <t>2.5.6</t>
  </si>
  <si>
    <t>2.5.7</t>
  </si>
  <si>
    <t>2.5.8</t>
  </si>
  <si>
    <t>2.5.9</t>
  </si>
  <si>
    <t>2.5.10</t>
  </si>
  <si>
    <t>2.5.11</t>
  </si>
  <si>
    <t>Câble HGE 3*150+70</t>
  </si>
  <si>
    <t>ml</t>
  </si>
  <si>
    <t>Ens</t>
  </si>
  <si>
    <t>RESEAU HTA AERIEN ET SOUTERRAIN</t>
  </si>
  <si>
    <t>EQUIPEMENT DE POSTE</t>
  </si>
  <si>
    <t>3.1</t>
  </si>
  <si>
    <t xml:space="preserve">Equipement </t>
  </si>
  <si>
    <t>Cellules arrivées /departs 36 kV type lM</t>
  </si>
  <si>
    <t>Cellule protection transfo type QM</t>
  </si>
  <si>
    <t>Câble HTA sec unipolaire 25 mm² Cu</t>
  </si>
  <si>
    <t xml:space="preserve"> Câble Cuivre U1000 R2V 1 x 300 mm² BTA unipolaire</t>
  </si>
  <si>
    <t>Equipement</t>
  </si>
  <si>
    <t>3.1.1</t>
  </si>
  <si>
    <t>3.1.2</t>
  </si>
  <si>
    <t>3.1.3</t>
  </si>
  <si>
    <t>3.1.4</t>
  </si>
  <si>
    <t>3.1.5</t>
  </si>
  <si>
    <t>3.1.6</t>
  </si>
  <si>
    <t>3.1.7</t>
  </si>
  <si>
    <t>Génie civil/ Construction du poste conformément au modèle CIE y compris circuit de terre des masses métalliques, eclairage par luminaire étanche de 2x36W, éclairage de sécurité, lustrerie, menuiserie métallique en tôle galvanisée à chaud avec peinture de finition, plateforme en béton de pose et toutes sujetions de mise en oeuvre.</t>
  </si>
  <si>
    <t>Réseau HTA souterrain y compris le raccordement de l'atelier de maintenance mécanique auto et de l'hôpital</t>
  </si>
  <si>
    <t>3.2</t>
  </si>
  <si>
    <t>Acessoires</t>
  </si>
  <si>
    <t>Mise en place câble HTA en caniveau</t>
  </si>
  <si>
    <t>Bornes embrochables droit ou équerre 36 Kv</t>
  </si>
  <si>
    <t>Accessoires mise en place compact</t>
  </si>
  <si>
    <t>Mise en place câble BTA transfo-compact</t>
  </si>
  <si>
    <t>Raccordement câble BTA transfo-compact</t>
  </si>
  <si>
    <t>Raccordement câble départ BTA</t>
  </si>
  <si>
    <t>Raccordement câble départ EP</t>
  </si>
  <si>
    <t>Circuit terre des masses</t>
  </si>
  <si>
    <t>Chemin de câbles</t>
  </si>
  <si>
    <t>Circuit terre neutre</t>
  </si>
  <si>
    <t>Borne de contrôle</t>
  </si>
  <si>
    <t>3.2.1</t>
  </si>
  <si>
    <t>3.2.2</t>
  </si>
  <si>
    <t>3.2.3</t>
  </si>
  <si>
    <t>3.2.4</t>
  </si>
  <si>
    <t>3.2.5</t>
  </si>
  <si>
    <t>3.2.6</t>
  </si>
  <si>
    <t>3.2.7</t>
  </si>
  <si>
    <t>3.2.8</t>
  </si>
  <si>
    <t>3.2.9</t>
  </si>
  <si>
    <t>3.2.10</t>
  </si>
  <si>
    <t>3.2.11</t>
  </si>
  <si>
    <t>3.2.12</t>
  </si>
  <si>
    <t>3.2.13</t>
  </si>
  <si>
    <t>3.2.14</t>
  </si>
  <si>
    <t>Eclairage du poste 2 x 1 00 w</t>
  </si>
  <si>
    <t xml:space="preserve"> Affichages réglementaires</t>
  </si>
  <si>
    <t>Grillage pare-insecte</t>
  </si>
  <si>
    <t>Disjoncteur compact au niveau de l'hôpital et de l'atelier de maintenance</t>
  </si>
  <si>
    <t>3.2.15</t>
  </si>
  <si>
    <t>3.2.16</t>
  </si>
  <si>
    <t xml:space="preserve">Client :  EXPERTISE FRANCE </t>
  </si>
  <si>
    <t>RECAPITULATIF</t>
  </si>
  <si>
    <t>FOURNITURES ET TRAVAUX</t>
  </si>
  <si>
    <t>AUTRES FRAIS</t>
  </si>
  <si>
    <t>4.1</t>
  </si>
  <si>
    <t>Frais de contrôle de CIE</t>
  </si>
  <si>
    <t>4.2</t>
  </si>
  <si>
    <t>Transport</t>
  </si>
  <si>
    <t>RECAPITULATIF GENERAL</t>
  </si>
  <si>
    <t>TOTAL FOURNITURES ET TRAVAUX</t>
  </si>
  <si>
    <t>Le présent DPGF est donné à titre indicatif, le soumissionnaire pourra l'enrichir avec des éléments qu'il estimera nécessaire pour la bonne exécution des travaux afin d'accroître le niveau de sécurité ou d'apporter des éléments normatifs qui n'auraient pas été  explicitement indiqués dans le présent CCTP .Cependant, le minimum indiqué  devra apparaître dans son offre.il faut tenir compte dans votre offre, la  fourniture et le raccordement de l'atelier de maintenance mécanique auto et de l'hôpital. Une visite de site serait idéale et les prix sont fermés.</t>
  </si>
  <si>
    <t>Circuit de prise de  terre à environ 15 m</t>
  </si>
  <si>
    <t>Transformateur immergé dans  huile   630 kVA-33/0,4 kV</t>
  </si>
  <si>
    <t>Travaux de fourniture, d’installation et de mise en service d’un poste transformateur électrique MT/BT 630 kVa pour l’hôpital et l’atelier de maintenance automobile militaire de Ferkessédougou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</si>
</sst>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color rgb="FF000000"/>
      <name val="Times New Roman"/>
      <charset val="204"/>
    </font>
    <font>
      <b/>
      <sz val="10"/>
      <color rgb="FF000000"/>
      <name val="Times New Roman"/>
      <family val="1"/>
    </font>
    <font>
      <sz val="10"/>
      <color rgb="FF000000"/>
      <name val="Times New Roman"/>
      <family val="1"/>
    </font>
    <font>
      <sz val="8"/>
      <name val="Times New Roman"/>
      <family val="1"/>
    </font>
    <font>
      <sz val="12"/>
      <color rgb="FF00000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8">
    <xf numFmtId="0" fontId="0" fillId="0" borderId="0" xfId="0" applyAlignment="1">
      <alignment horizontal="left" vertical="top"/>
    </xf>
    <xf numFmtId="0" fontId="0" fillId="0" borderId="0" xfId="0" applyAlignment="1">
      <alignment horizontal="center" vertical="top"/>
    </xf>
    <xf numFmtId="0" fontId="2"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xf>
    <xf numFmtId="0" fontId="0" fillId="0" borderId="1" xfId="0" applyBorder="1" applyAlignment="1">
      <alignment horizontal="left" vertical="top" wrapText="1"/>
    </xf>
    <xf numFmtId="0" fontId="2" fillId="0" borderId="1" xfId="0" applyFont="1" applyBorder="1" applyAlignment="1">
      <alignment horizontal="left" vertical="top" wrapText="1"/>
    </xf>
    <xf numFmtId="164" fontId="0" fillId="0" borderId="1" xfId="0" applyNumberFormat="1" applyBorder="1" applyAlignment="1">
      <alignment horizontal="left" vertical="top"/>
    </xf>
    <xf numFmtId="0" fontId="1" fillId="0" borderId="3" xfId="0" applyFont="1" applyBorder="1" applyAlignment="1">
      <alignment horizontal="center" vertical="top"/>
    </xf>
    <xf numFmtId="0" fontId="1" fillId="0" borderId="3" xfId="0" applyFont="1" applyBorder="1" applyAlignment="1">
      <alignment horizontal="left" vertical="top"/>
    </xf>
    <xf numFmtId="0" fontId="1" fillId="0" borderId="1" xfId="0" applyFont="1" applyBorder="1" applyAlignment="1">
      <alignment horizontal="center" vertical="top"/>
    </xf>
    <xf numFmtId="0" fontId="1" fillId="0" borderId="4" xfId="0" applyFont="1" applyBorder="1" applyAlignment="1">
      <alignment horizontal="left" vertical="top"/>
    </xf>
    <xf numFmtId="0" fontId="1" fillId="0" borderId="1" xfId="0" applyFont="1" applyBorder="1" applyAlignment="1">
      <alignment horizontal="right" vertical="top"/>
    </xf>
    <xf numFmtId="0" fontId="0" fillId="0" borderId="1" xfId="0" applyBorder="1" applyAlignment="1">
      <alignment horizontal="right" vertical="top"/>
    </xf>
    <xf numFmtId="0" fontId="0" fillId="0" borderId="0" xfId="0" applyAlignment="1">
      <alignment horizontal="center" vertical="center"/>
    </xf>
    <xf numFmtId="0" fontId="2" fillId="0" borderId="0" xfId="0" applyFont="1" applyAlignment="1">
      <alignment horizontal="left" vertical="center"/>
    </xf>
    <xf numFmtId="0" fontId="2" fillId="0" borderId="3" xfId="0" applyFont="1" applyBorder="1" applyAlignment="1">
      <alignment horizontal="left" vertical="top" wrapText="1"/>
    </xf>
    <xf numFmtId="0" fontId="1" fillId="0" borderId="4" xfId="0" applyFont="1" applyBorder="1" applyAlignment="1">
      <alignment horizontal="left" vertical="top"/>
    </xf>
    <xf numFmtId="0" fontId="1" fillId="0" borderId="5" xfId="0" applyFont="1" applyBorder="1" applyAlignment="1">
      <alignment horizontal="left" vertical="top"/>
    </xf>
    <xf numFmtId="0" fontId="1" fillId="0" borderId="6" xfId="0" applyFont="1" applyBorder="1" applyAlignment="1">
      <alignment horizontal="left"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2" fillId="0" borderId="0" xfId="0" applyFont="1" applyAlignment="1">
      <alignment horizontal="center" vertical="top"/>
    </xf>
    <xf numFmtId="0" fontId="1" fillId="0" borderId="1" xfId="0" applyFont="1" applyBorder="1" applyAlignment="1">
      <alignment horizontal="left" vertical="top"/>
    </xf>
    <xf numFmtId="0" fontId="2" fillId="0" borderId="4" xfId="0" applyFont="1" applyBorder="1" applyAlignment="1">
      <alignment horizontal="left" vertical="top" wrapText="1"/>
    </xf>
    <xf numFmtId="0" fontId="2" fillId="0" borderId="6" xfId="0" applyFont="1" applyBorder="1" applyAlignment="1">
      <alignment horizontal="left"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2" xfId="0" applyFont="1" applyBorder="1" applyAlignment="1">
      <alignment horizontal="left" vertical="top"/>
    </xf>
    <xf numFmtId="0" fontId="1" fillId="0" borderId="3" xfId="0" applyFont="1" applyBorder="1" applyAlignment="1">
      <alignment horizontal="left" vertical="top"/>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1" xfId="0" applyFont="1" applyBorder="1" applyAlignment="1">
      <alignment horizontal="center" vertical="top"/>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4D8A6-82B5-492F-B05F-0A31F0A2A5E5}">
  <dimension ref="A3:D36"/>
  <sheetViews>
    <sheetView workbookViewId="0">
      <selection activeCell="F5" sqref="F5"/>
    </sheetView>
  </sheetViews>
  <sheetFormatPr baseColWidth="10" defaultRowHeight="12.75" x14ac:dyDescent="0.2"/>
  <cols>
    <col min="1" max="1" width="7.33203125" customWidth="1"/>
    <col min="2" max="2" width="39.5" customWidth="1"/>
    <col min="3" max="3" width="32.83203125" customWidth="1"/>
    <col min="4" max="4" width="38.1640625" customWidth="1"/>
  </cols>
  <sheetData>
    <row r="3" spans="1:4" ht="36.75" customHeight="1" x14ac:dyDescent="0.2">
      <c r="B3" s="39" t="s">
        <v>167</v>
      </c>
      <c r="C3" s="40"/>
      <c r="D3" s="41"/>
    </row>
    <row r="4" spans="1:4" x14ac:dyDescent="0.2">
      <c r="B4" s="3"/>
      <c r="C4" s="1"/>
      <c r="D4" s="1"/>
    </row>
    <row r="5" spans="1:4" x14ac:dyDescent="0.2">
      <c r="B5" s="27" t="s">
        <v>155</v>
      </c>
      <c r="C5" s="27"/>
      <c r="D5" s="27"/>
    </row>
    <row r="7" spans="1:4" x14ac:dyDescent="0.2">
      <c r="A7" s="31" t="s">
        <v>0</v>
      </c>
      <c r="B7" s="33" t="s">
        <v>1</v>
      </c>
      <c r="C7" s="14" t="s">
        <v>3</v>
      </c>
      <c r="D7" s="14" t="s">
        <v>4</v>
      </c>
    </row>
    <row r="8" spans="1:4" ht="23.45" customHeight="1" x14ac:dyDescent="0.2">
      <c r="A8" s="32"/>
      <c r="B8" s="34"/>
      <c r="C8" s="14" t="s">
        <v>7</v>
      </c>
      <c r="D8" s="14" t="s">
        <v>7</v>
      </c>
    </row>
    <row r="9" spans="1:4" ht="16.899999999999999" customHeight="1" x14ac:dyDescent="0.2">
      <c r="A9" s="6">
        <v>1</v>
      </c>
      <c r="B9" s="7" t="s">
        <v>8</v>
      </c>
      <c r="C9" s="16">
        <f>'TFO 630 KVA '!F18</f>
        <v>0</v>
      </c>
      <c r="D9" s="16">
        <f>'TFO 630 KVA '!I18</f>
        <v>0</v>
      </c>
    </row>
    <row r="10" spans="1:4" s="4" customFormat="1" x14ac:dyDescent="0.2">
      <c r="A10" s="6"/>
      <c r="B10" s="24"/>
      <c r="C10" s="25"/>
      <c r="D10" s="26"/>
    </row>
    <row r="11" spans="1:4" ht="25.5" x14ac:dyDescent="0.2">
      <c r="A11" s="6">
        <v>2</v>
      </c>
      <c r="B11" s="7" t="s">
        <v>103</v>
      </c>
      <c r="C11" s="16">
        <f>SUM(C12:C16)</f>
        <v>0</v>
      </c>
      <c r="D11" s="16">
        <f>SUM(D12:D16)</f>
        <v>0</v>
      </c>
    </row>
    <row r="12" spans="1:4" x14ac:dyDescent="0.2">
      <c r="A12" s="8" t="s">
        <v>29</v>
      </c>
      <c r="B12" s="10" t="s">
        <v>28</v>
      </c>
      <c r="C12" s="17">
        <f>'TFO 630 KVA '!F24</f>
        <v>0</v>
      </c>
      <c r="D12" s="17">
        <f>'TFO 630 KVA '!I24</f>
        <v>0</v>
      </c>
    </row>
    <row r="13" spans="1:4" x14ac:dyDescent="0.2">
      <c r="A13" s="8" t="s">
        <v>36</v>
      </c>
      <c r="B13" s="10" t="s">
        <v>38</v>
      </c>
      <c r="C13" s="17">
        <f>'TFO 630 KVA '!F28</f>
        <v>0</v>
      </c>
      <c r="D13" s="17">
        <f>'TFO 630 KVA '!I28</f>
        <v>0</v>
      </c>
    </row>
    <row r="14" spans="1:4" x14ac:dyDescent="0.2">
      <c r="A14" s="8" t="s">
        <v>42</v>
      </c>
      <c r="B14" s="10" t="s">
        <v>54</v>
      </c>
      <c r="C14" s="17">
        <f>'TFO 630 KVA '!F41</f>
        <v>0</v>
      </c>
      <c r="D14" s="17">
        <f>'TFO 630 KVA '!I41</f>
        <v>0</v>
      </c>
    </row>
    <row r="15" spans="1:4" x14ac:dyDescent="0.2">
      <c r="A15" s="8" t="s">
        <v>67</v>
      </c>
      <c r="B15" s="10" t="s">
        <v>68</v>
      </c>
      <c r="C15" s="17">
        <f>'TFO 630 KVA '!F47</f>
        <v>0</v>
      </c>
      <c r="D15" s="17">
        <f>'TFO 630 KVA '!I47</f>
        <v>0</v>
      </c>
    </row>
    <row r="16" spans="1:4" ht="38.25" x14ac:dyDescent="0.2">
      <c r="A16" s="8" t="s">
        <v>78</v>
      </c>
      <c r="B16" s="10" t="s">
        <v>120</v>
      </c>
      <c r="C16" s="17">
        <f>'TFO 630 KVA '!F60</f>
        <v>0</v>
      </c>
      <c r="D16" s="17">
        <f>'TFO 630 KVA '!I60</f>
        <v>0</v>
      </c>
    </row>
    <row r="17" spans="1:4" s="4" customFormat="1" x14ac:dyDescent="0.2">
      <c r="A17" s="6"/>
      <c r="B17" s="24"/>
      <c r="C17" s="25"/>
      <c r="D17" s="26"/>
    </row>
    <row r="18" spans="1:4" x14ac:dyDescent="0.2">
      <c r="A18" s="6">
        <v>3</v>
      </c>
      <c r="B18" s="7" t="s">
        <v>104</v>
      </c>
      <c r="C18" s="16">
        <f>SUM(C19:C20)</f>
        <v>0</v>
      </c>
      <c r="D18" s="16">
        <f>SUM(D19:D20)</f>
        <v>0</v>
      </c>
    </row>
    <row r="19" spans="1:4" x14ac:dyDescent="0.2">
      <c r="A19" s="8" t="s">
        <v>105</v>
      </c>
      <c r="B19" s="10" t="s">
        <v>106</v>
      </c>
      <c r="C19" s="17">
        <f>'TFO 630 KVA '!F70</f>
        <v>0</v>
      </c>
      <c r="D19" s="17">
        <f>'TFO 630 KVA '!I70</f>
        <v>0</v>
      </c>
    </row>
    <row r="20" spans="1:4" x14ac:dyDescent="0.2">
      <c r="A20" s="8" t="s">
        <v>121</v>
      </c>
      <c r="B20" s="10" t="s">
        <v>122</v>
      </c>
      <c r="C20" s="17">
        <f>'TFO 630 KVA '!F88</f>
        <v>0</v>
      </c>
      <c r="D20" s="17">
        <f>'TFO 630 KVA '!I88</f>
        <v>0</v>
      </c>
    </row>
    <row r="21" spans="1:4" s="4" customFormat="1" x14ac:dyDescent="0.2">
      <c r="A21" s="6"/>
      <c r="B21" s="24"/>
      <c r="C21" s="25"/>
      <c r="D21" s="26"/>
    </row>
    <row r="22" spans="1:4" s="4" customFormat="1" x14ac:dyDescent="0.2">
      <c r="A22" s="21" t="s">
        <v>163</v>
      </c>
      <c r="B22" s="23"/>
      <c r="C22" s="16">
        <f>C18+C11+C9</f>
        <v>0</v>
      </c>
      <c r="D22" s="16">
        <f>D18+D11+D9</f>
        <v>0</v>
      </c>
    </row>
    <row r="23" spans="1:4" s="4" customFormat="1" x14ac:dyDescent="0.2">
      <c r="A23" s="15"/>
      <c r="B23" s="24"/>
      <c r="C23" s="25"/>
      <c r="D23" s="26"/>
    </row>
    <row r="24" spans="1:4" x14ac:dyDescent="0.2">
      <c r="A24" s="6">
        <v>4</v>
      </c>
      <c r="B24" s="7" t="s">
        <v>157</v>
      </c>
      <c r="C24" s="5"/>
      <c r="D24" s="5"/>
    </row>
    <row r="25" spans="1:4" ht="18" customHeight="1" x14ac:dyDescent="0.2">
      <c r="A25" s="8" t="s">
        <v>158</v>
      </c>
      <c r="B25" s="10" t="s">
        <v>159</v>
      </c>
      <c r="C25" s="8"/>
      <c r="D25" s="17">
        <f>'TFO 630 KVA '!I90</f>
        <v>0</v>
      </c>
    </row>
    <row r="26" spans="1:4" x14ac:dyDescent="0.2">
      <c r="A26" s="8" t="s">
        <v>160</v>
      </c>
      <c r="B26" s="10" t="s">
        <v>161</v>
      </c>
      <c r="C26" s="8"/>
      <c r="D26" s="17">
        <f>'TFO 630 KVA '!I91</f>
        <v>0</v>
      </c>
    </row>
    <row r="27" spans="1:4" s="4" customFormat="1" x14ac:dyDescent="0.2">
      <c r="A27" s="6"/>
      <c r="B27" s="28" t="s">
        <v>27</v>
      </c>
      <c r="C27" s="28"/>
      <c r="D27" s="16">
        <f>SUM(D25:D26)</f>
        <v>0</v>
      </c>
    </row>
    <row r="29" spans="1:4" x14ac:dyDescent="0.2">
      <c r="A29" s="35" t="s">
        <v>162</v>
      </c>
      <c r="B29" s="36"/>
      <c r="C29" s="37"/>
      <c r="D29" s="16"/>
    </row>
    <row r="30" spans="1:4" x14ac:dyDescent="0.2">
      <c r="A30" s="8"/>
      <c r="B30" s="29" t="s">
        <v>156</v>
      </c>
      <c r="C30" s="30"/>
      <c r="D30" s="17">
        <f>C22+D22</f>
        <v>0</v>
      </c>
    </row>
    <row r="31" spans="1:4" x14ac:dyDescent="0.2">
      <c r="A31" s="8"/>
      <c r="B31" s="29" t="s">
        <v>157</v>
      </c>
      <c r="C31" s="30"/>
      <c r="D31" s="17">
        <f>D27</f>
        <v>0</v>
      </c>
    </row>
    <row r="32" spans="1:4" s="4" customFormat="1" x14ac:dyDescent="0.2">
      <c r="A32" s="24"/>
      <c r="B32" s="25"/>
      <c r="C32" s="25"/>
      <c r="D32" s="26"/>
    </row>
    <row r="33" spans="1:4" s="4" customFormat="1" x14ac:dyDescent="0.2">
      <c r="A33" s="21" t="s">
        <v>27</v>
      </c>
      <c r="B33" s="22"/>
      <c r="C33" s="23"/>
      <c r="D33" s="16">
        <f>SUM(D30:D31)</f>
        <v>0</v>
      </c>
    </row>
    <row r="36" spans="1:4" x14ac:dyDescent="0.2">
      <c r="B36" s="2"/>
    </row>
  </sheetData>
  <mergeCells count="15">
    <mergeCell ref="A33:C33"/>
    <mergeCell ref="A32:D32"/>
    <mergeCell ref="B3:D3"/>
    <mergeCell ref="B5:D5"/>
    <mergeCell ref="B27:C27"/>
    <mergeCell ref="B23:D23"/>
    <mergeCell ref="B30:C30"/>
    <mergeCell ref="B31:C31"/>
    <mergeCell ref="A7:A8"/>
    <mergeCell ref="B10:D10"/>
    <mergeCell ref="B17:D17"/>
    <mergeCell ref="A22:B22"/>
    <mergeCell ref="B21:D21"/>
    <mergeCell ref="B7:B8"/>
    <mergeCell ref="A29:C29"/>
  </mergeCells>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E54CF-6CBF-4E69-857C-84E521931322}">
  <dimension ref="A2:I96"/>
  <sheetViews>
    <sheetView tabSelected="1" workbookViewId="0">
      <selection activeCell="K10" sqref="K10"/>
    </sheetView>
  </sheetViews>
  <sheetFormatPr baseColWidth="10" defaultRowHeight="12.75" x14ac:dyDescent="0.2"/>
  <cols>
    <col min="1" max="1" width="7.33203125" customWidth="1"/>
    <col min="2" max="2" width="31.83203125" customWidth="1"/>
    <col min="6" max="6" width="16.6640625" customWidth="1"/>
    <col min="9" max="9" width="18" customWidth="1"/>
  </cols>
  <sheetData>
    <row r="2" spans="1:9" x14ac:dyDescent="0.2">
      <c r="B2" s="42" t="s">
        <v>167</v>
      </c>
      <c r="C2" s="43"/>
      <c r="D2" s="43"/>
      <c r="E2" s="43"/>
      <c r="F2" s="43"/>
      <c r="G2" s="43"/>
      <c r="H2" s="44"/>
    </row>
    <row r="3" spans="1:9" ht="18.75" customHeight="1" x14ac:dyDescent="0.2">
      <c r="B3" s="45"/>
      <c r="C3" s="46"/>
      <c r="D3" s="46"/>
      <c r="E3" s="46"/>
      <c r="F3" s="46"/>
      <c r="G3" s="46"/>
      <c r="H3" s="47"/>
    </row>
    <row r="4" spans="1:9" x14ac:dyDescent="0.2">
      <c r="B4" s="18"/>
      <c r="C4" s="18"/>
      <c r="D4" s="18"/>
      <c r="E4" s="18"/>
      <c r="F4" s="18"/>
      <c r="G4" s="18"/>
      <c r="H4" s="18"/>
    </row>
    <row r="5" spans="1:9" x14ac:dyDescent="0.2">
      <c r="B5" s="19" t="s">
        <v>154</v>
      </c>
      <c r="C5" s="18"/>
      <c r="D5" s="18"/>
      <c r="E5" s="18"/>
      <c r="F5" s="18"/>
      <c r="G5" s="18"/>
      <c r="H5" s="18"/>
    </row>
    <row r="7" spans="1:9" x14ac:dyDescent="0.2">
      <c r="A7" s="31" t="s">
        <v>0</v>
      </c>
      <c r="B7" s="33" t="s">
        <v>1</v>
      </c>
      <c r="C7" s="33" t="s">
        <v>2</v>
      </c>
      <c r="D7" s="38" t="s">
        <v>3</v>
      </c>
      <c r="E7" s="38"/>
      <c r="F7" s="38"/>
      <c r="G7" s="38" t="s">
        <v>4</v>
      </c>
      <c r="H7" s="38"/>
      <c r="I7" s="38"/>
    </row>
    <row r="8" spans="1:9" x14ac:dyDescent="0.2">
      <c r="A8" s="32"/>
      <c r="B8" s="34"/>
      <c r="C8" s="34"/>
      <c r="D8" s="6" t="s">
        <v>5</v>
      </c>
      <c r="E8" s="6" t="s">
        <v>6</v>
      </c>
      <c r="F8" s="6" t="s">
        <v>7</v>
      </c>
      <c r="G8" s="6" t="s">
        <v>5</v>
      </c>
      <c r="H8" s="6" t="s">
        <v>6</v>
      </c>
      <c r="I8" s="6" t="s">
        <v>7</v>
      </c>
    </row>
    <row r="9" spans="1:9" ht="226.5" customHeight="1" x14ac:dyDescent="0.2">
      <c r="A9" s="12"/>
      <c r="B9" s="20" t="s">
        <v>164</v>
      </c>
      <c r="C9" s="13"/>
      <c r="D9" s="6"/>
      <c r="E9" s="6"/>
      <c r="F9" s="6"/>
      <c r="G9" s="6"/>
      <c r="H9" s="6"/>
      <c r="I9" s="6"/>
    </row>
    <row r="10" spans="1:9" x14ac:dyDescent="0.2">
      <c r="A10" s="6">
        <v>1</v>
      </c>
      <c r="B10" s="7" t="s">
        <v>8</v>
      </c>
      <c r="C10" s="5"/>
      <c r="D10" s="5"/>
      <c r="E10" s="5"/>
      <c r="F10" s="5"/>
      <c r="G10" s="5"/>
      <c r="H10" s="5"/>
      <c r="I10" s="5"/>
    </row>
    <row r="11" spans="1:9" x14ac:dyDescent="0.2">
      <c r="A11" s="8" t="s">
        <v>20</v>
      </c>
      <c r="B11" s="9" t="s">
        <v>13</v>
      </c>
      <c r="C11" s="8" t="s">
        <v>16</v>
      </c>
      <c r="D11" s="5"/>
      <c r="E11" s="5"/>
      <c r="F11" s="5">
        <f>D11*E11</f>
        <v>0</v>
      </c>
      <c r="G11" s="5">
        <v>0.1</v>
      </c>
      <c r="H11" s="5"/>
      <c r="I11" s="5">
        <f>G11*H11</f>
        <v>0</v>
      </c>
    </row>
    <row r="12" spans="1:9" x14ac:dyDescent="0.2">
      <c r="A12" s="8" t="s">
        <v>21</v>
      </c>
      <c r="B12" s="9" t="s">
        <v>9</v>
      </c>
      <c r="C12" s="8" t="s">
        <v>16</v>
      </c>
      <c r="D12" s="5"/>
      <c r="E12" s="5"/>
      <c r="F12" s="5">
        <f t="shared" ref="F12:F17" si="0">D12*E12</f>
        <v>0</v>
      </c>
      <c r="G12" s="5">
        <v>0.1</v>
      </c>
      <c r="H12" s="5"/>
      <c r="I12" s="5">
        <f t="shared" ref="I12:I17" si="1">G12*H12</f>
        <v>0</v>
      </c>
    </row>
    <row r="13" spans="1:9" x14ac:dyDescent="0.2">
      <c r="A13" s="8" t="s">
        <v>22</v>
      </c>
      <c r="B13" s="9" t="s">
        <v>10</v>
      </c>
      <c r="C13" s="8" t="s">
        <v>16</v>
      </c>
      <c r="D13" s="5"/>
      <c r="E13" s="5"/>
      <c r="F13" s="5">
        <f t="shared" si="0"/>
        <v>0</v>
      </c>
      <c r="G13" s="5">
        <v>0.1</v>
      </c>
      <c r="H13" s="5"/>
      <c r="I13" s="5">
        <f t="shared" si="1"/>
        <v>0</v>
      </c>
    </row>
    <row r="14" spans="1:9" ht="25.5" x14ac:dyDescent="0.2">
      <c r="A14" s="8" t="s">
        <v>23</v>
      </c>
      <c r="B14" s="9" t="s">
        <v>11</v>
      </c>
      <c r="C14" s="8" t="s">
        <v>16</v>
      </c>
      <c r="D14" s="5"/>
      <c r="E14" s="5"/>
      <c r="F14" s="5">
        <f t="shared" si="0"/>
        <v>0</v>
      </c>
      <c r="G14" s="5">
        <v>0.1</v>
      </c>
      <c r="H14" s="5"/>
      <c r="I14" s="5">
        <f t="shared" si="1"/>
        <v>0</v>
      </c>
    </row>
    <row r="15" spans="1:9" x14ac:dyDescent="0.2">
      <c r="A15" s="8" t="s">
        <v>24</v>
      </c>
      <c r="B15" s="9" t="s">
        <v>12</v>
      </c>
      <c r="C15" s="8" t="s">
        <v>16</v>
      </c>
      <c r="D15" s="5"/>
      <c r="E15" s="5"/>
      <c r="F15" s="5">
        <f t="shared" si="0"/>
        <v>0</v>
      </c>
      <c r="G15" s="5">
        <v>0.1</v>
      </c>
      <c r="H15" s="5"/>
      <c r="I15" s="5">
        <f t="shared" si="1"/>
        <v>0</v>
      </c>
    </row>
    <row r="16" spans="1:9" x14ac:dyDescent="0.2">
      <c r="A16" s="8" t="s">
        <v>25</v>
      </c>
      <c r="B16" s="9" t="s">
        <v>14</v>
      </c>
      <c r="C16" s="8" t="s">
        <v>17</v>
      </c>
      <c r="D16" s="5"/>
      <c r="E16" s="5"/>
      <c r="F16" s="5">
        <f t="shared" si="0"/>
        <v>0</v>
      </c>
      <c r="G16" s="5">
        <v>10</v>
      </c>
      <c r="H16" s="5"/>
      <c r="I16" s="5">
        <f t="shared" si="1"/>
        <v>0</v>
      </c>
    </row>
    <row r="17" spans="1:9" x14ac:dyDescent="0.2">
      <c r="A17" s="8" t="s">
        <v>26</v>
      </c>
      <c r="B17" s="5" t="s">
        <v>15</v>
      </c>
      <c r="C17" s="8" t="s">
        <v>19</v>
      </c>
      <c r="D17" s="5"/>
      <c r="E17" s="5"/>
      <c r="F17" s="5">
        <f t="shared" si="0"/>
        <v>0</v>
      </c>
      <c r="G17" s="5">
        <v>1</v>
      </c>
      <c r="H17" s="5"/>
      <c r="I17" s="5">
        <f t="shared" si="1"/>
        <v>0</v>
      </c>
    </row>
    <row r="18" spans="1:9" s="4" customFormat="1" x14ac:dyDescent="0.2">
      <c r="A18" s="6"/>
      <c r="B18" s="28" t="s">
        <v>27</v>
      </c>
      <c r="C18" s="28"/>
      <c r="D18" s="6"/>
      <c r="E18" s="6"/>
      <c r="F18" s="6">
        <f>SUM(F11:F17)</f>
        <v>0</v>
      </c>
      <c r="G18" s="6"/>
      <c r="H18" s="6"/>
      <c r="I18" s="6">
        <f>SUM(I11:I17)</f>
        <v>0</v>
      </c>
    </row>
    <row r="19" spans="1:9" ht="25.5" x14ac:dyDescent="0.2">
      <c r="A19" s="6">
        <v>2</v>
      </c>
      <c r="B19" s="7" t="s">
        <v>103</v>
      </c>
      <c r="C19" s="5"/>
      <c r="D19" s="5"/>
      <c r="E19" s="5"/>
      <c r="F19" s="5"/>
      <c r="G19" s="5"/>
      <c r="H19" s="5"/>
      <c r="I19" s="5"/>
    </row>
    <row r="20" spans="1:9" x14ac:dyDescent="0.2">
      <c r="A20" s="6" t="s">
        <v>29</v>
      </c>
      <c r="B20" s="7" t="s">
        <v>28</v>
      </c>
      <c r="C20" s="5"/>
      <c r="D20" s="5"/>
      <c r="E20" s="5"/>
      <c r="F20" s="5"/>
      <c r="G20" s="5"/>
      <c r="H20" s="5"/>
      <c r="I20" s="5"/>
    </row>
    <row r="21" spans="1:9" x14ac:dyDescent="0.2">
      <c r="A21" s="8" t="s">
        <v>33</v>
      </c>
      <c r="B21" s="10" t="s">
        <v>30</v>
      </c>
      <c r="C21" s="8" t="s">
        <v>18</v>
      </c>
      <c r="D21" s="11">
        <v>1</v>
      </c>
      <c r="E21" s="5"/>
      <c r="F21" s="5">
        <f>D21*E21</f>
        <v>0</v>
      </c>
      <c r="G21" s="11">
        <v>1</v>
      </c>
      <c r="H21" s="5"/>
      <c r="I21" s="5">
        <f>G21*H21</f>
        <v>0</v>
      </c>
    </row>
    <row r="22" spans="1:9" x14ac:dyDescent="0.2">
      <c r="A22" s="8" t="s">
        <v>34</v>
      </c>
      <c r="B22" s="10" t="s">
        <v>31</v>
      </c>
      <c r="C22" s="8" t="s">
        <v>18</v>
      </c>
      <c r="D22" s="11">
        <v>1</v>
      </c>
      <c r="E22" s="5"/>
      <c r="F22" s="5">
        <f t="shared" ref="F22:F23" si="2">D22*E22</f>
        <v>0</v>
      </c>
      <c r="G22" s="11">
        <v>1</v>
      </c>
      <c r="H22" s="5"/>
      <c r="I22" s="5">
        <f t="shared" ref="I22:I23" si="3">G22*H22</f>
        <v>0</v>
      </c>
    </row>
    <row r="23" spans="1:9" x14ac:dyDescent="0.2">
      <c r="A23" s="8" t="s">
        <v>35</v>
      </c>
      <c r="B23" s="10" t="s">
        <v>32</v>
      </c>
      <c r="C23" s="8" t="s">
        <v>18</v>
      </c>
      <c r="D23" s="11">
        <v>1</v>
      </c>
      <c r="E23" s="5"/>
      <c r="F23" s="5">
        <f t="shared" si="2"/>
        <v>0</v>
      </c>
      <c r="G23" s="11">
        <v>1</v>
      </c>
      <c r="H23" s="5"/>
      <c r="I23" s="5">
        <f t="shared" si="3"/>
        <v>0</v>
      </c>
    </row>
    <row r="24" spans="1:9" s="4" customFormat="1" x14ac:dyDescent="0.2">
      <c r="A24" s="6"/>
      <c r="B24" s="28" t="s">
        <v>27</v>
      </c>
      <c r="C24" s="28"/>
      <c r="D24" s="6"/>
      <c r="E24" s="6"/>
      <c r="F24" s="6">
        <f>SUM(F21:F23)</f>
        <v>0</v>
      </c>
      <c r="G24" s="6"/>
      <c r="H24" s="6"/>
      <c r="I24" s="6">
        <f>SUM(I21:I23)</f>
        <v>0</v>
      </c>
    </row>
    <row r="25" spans="1:9" x14ac:dyDescent="0.2">
      <c r="A25" s="6" t="s">
        <v>36</v>
      </c>
      <c r="B25" s="7" t="s">
        <v>38</v>
      </c>
      <c r="C25" s="5"/>
      <c r="D25" s="5"/>
      <c r="E25" s="5"/>
      <c r="F25" s="5"/>
      <c r="G25" s="5"/>
      <c r="H25" s="5"/>
      <c r="I25" s="5"/>
    </row>
    <row r="26" spans="1:9" ht="25.5" x14ac:dyDescent="0.2">
      <c r="A26" s="8" t="s">
        <v>37</v>
      </c>
      <c r="B26" s="10" t="s">
        <v>41</v>
      </c>
      <c r="C26" s="8" t="s">
        <v>16</v>
      </c>
      <c r="D26" s="11"/>
      <c r="E26" s="5"/>
      <c r="F26" s="5">
        <f>D26*E26</f>
        <v>0</v>
      </c>
      <c r="G26" s="11">
        <v>0.3</v>
      </c>
      <c r="H26" s="5"/>
      <c r="I26" s="5">
        <f>G26*H26</f>
        <v>0</v>
      </c>
    </row>
    <row r="27" spans="1:9" x14ac:dyDescent="0.2">
      <c r="A27" s="8" t="s">
        <v>40</v>
      </c>
      <c r="B27" s="10" t="s">
        <v>39</v>
      </c>
      <c r="C27" s="8" t="s">
        <v>16</v>
      </c>
      <c r="D27" s="11">
        <v>0.3</v>
      </c>
      <c r="E27" s="5"/>
      <c r="F27" s="5">
        <f t="shared" ref="F27" si="4">D27*E27</f>
        <v>0</v>
      </c>
      <c r="G27" s="11"/>
      <c r="H27" s="5"/>
      <c r="I27" s="5">
        <f t="shared" ref="I27" si="5">G27*H27</f>
        <v>0</v>
      </c>
    </row>
    <row r="28" spans="1:9" s="4" customFormat="1" x14ac:dyDescent="0.2">
      <c r="A28" s="6"/>
      <c r="B28" s="28" t="s">
        <v>27</v>
      </c>
      <c r="C28" s="28"/>
      <c r="D28" s="6"/>
      <c r="E28" s="6"/>
      <c r="F28" s="6">
        <f>SUM(F26:F27)</f>
        <v>0</v>
      </c>
      <c r="G28" s="6"/>
      <c r="H28" s="6"/>
      <c r="I28" s="6">
        <f>SUM(I26:I27)</f>
        <v>0</v>
      </c>
    </row>
    <row r="29" spans="1:9" x14ac:dyDescent="0.2">
      <c r="A29" s="6" t="s">
        <v>42</v>
      </c>
      <c r="B29" s="7" t="s">
        <v>54</v>
      </c>
      <c r="C29" s="5"/>
      <c r="D29" s="5"/>
      <c r="E29" s="5"/>
      <c r="F29" s="5"/>
      <c r="G29" s="5"/>
      <c r="H29" s="5"/>
      <c r="I29" s="5"/>
    </row>
    <row r="30" spans="1:9" x14ac:dyDescent="0.2">
      <c r="A30" s="8" t="s">
        <v>43</v>
      </c>
      <c r="B30" s="10" t="s">
        <v>55</v>
      </c>
      <c r="C30" s="8" t="s">
        <v>18</v>
      </c>
      <c r="D30" s="11">
        <v>1</v>
      </c>
      <c r="E30" s="5"/>
      <c r="F30" s="5">
        <f>D30*E30</f>
        <v>0</v>
      </c>
      <c r="G30" s="11">
        <v>1</v>
      </c>
      <c r="H30" s="5"/>
      <c r="I30" s="5">
        <f>G30*H30</f>
        <v>0</v>
      </c>
    </row>
    <row r="31" spans="1:9" x14ac:dyDescent="0.2">
      <c r="A31" s="8" t="s">
        <v>44</v>
      </c>
      <c r="B31" s="10" t="s">
        <v>56</v>
      </c>
      <c r="C31" s="8" t="s">
        <v>66</v>
      </c>
      <c r="D31" s="11">
        <v>240</v>
      </c>
      <c r="E31" s="5"/>
      <c r="F31" s="5">
        <f t="shared" ref="F31" si="6">D31*E31</f>
        <v>0</v>
      </c>
      <c r="G31" s="11">
        <v>240</v>
      </c>
      <c r="H31" s="5"/>
      <c r="I31" s="5">
        <f t="shared" ref="I31" si="7">G31*H31</f>
        <v>0</v>
      </c>
    </row>
    <row r="32" spans="1:9" x14ac:dyDescent="0.2">
      <c r="A32" s="8" t="s">
        <v>45</v>
      </c>
      <c r="B32" s="10" t="s">
        <v>57</v>
      </c>
      <c r="C32" s="8" t="s">
        <v>18</v>
      </c>
      <c r="D32" s="11">
        <v>16</v>
      </c>
      <c r="E32" s="5"/>
      <c r="F32" s="5">
        <f>D32*E32</f>
        <v>0</v>
      </c>
      <c r="G32" s="11">
        <v>16</v>
      </c>
      <c r="H32" s="5"/>
      <c r="I32" s="5">
        <f>G32*H32</f>
        <v>0</v>
      </c>
    </row>
    <row r="33" spans="1:9" x14ac:dyDescent="0.2">
      <c r="A33" s="8" t="s">
        <v>46</v>
      </c>
      <c r="B33" s="10" t="s">
        <v>58</v>
      </c>
      <c r="C33" s="8" t="s">
        <v>18</v>
      </c>
      <c r="D33" s="11">
        <v>9</v>
      </c>
      <c r="E33" s="5"/>
      <c r="F33" s="5">
        <f t="shared" ref="F33" si="8">D33*E33</f>
        <v>0</v>
      </c>
      <c r="G33" s="11">
        <v>9</v>
      </c>
      <c r="H33" s="5"/>
      <c r="I33" s="5">
        <f t="shared" ref="I33" si="9">G33*H33</f>
        <v>0</v>
      </c>
    </row>
    <row r="34" spans="1:9" x14ac:dyDescent="0.2">
      <c r="A34" s="8" t="s">
        <v>47</v>
      </c>
      <c r="B34" s="10" t="s">
        <v>59</v>
      </c>
      <c r="C34" s="8" t="s">
        <v>18</v>
      </c>
      <c r="D34" s="11">
        <v>12</v>
      </c>
      <c r="E34" s="5"/>
      <c r="F34" s="5">
        <f>D34*E34</f>
        <v>0</v>
      </c>
      <c r="G34" s="11">
        <v>12</v>
      </c>
      <c r="H34" s="5"/>
      <c r="I34" s="5">
        <f>G34*H34</f>
        <v>0</v>
      </c>
    </row>
    <row r="35" spans="1:9" ht="25.5" x14ac:dyDescent="0.2">
      <c r="A35" s="8" t="s">
        <v>48</v>
      </c>
      <c r="B35" s="10" t="s">
        <v>60</v>
      </c>
      <c r="C35" s="8" t="s">
        <v>18</v>
      </c>
      <c r="D35" s="11">
        <v>3</v>
      </c>
      <c r="E35" s="5"/>
      <c r="F35" s="5">
        <f t="shared" ref="F35" si="10">D35*E35</f>
        <v>0</v>
      </c>
      <c r="G35" s="11">
        <v>3</v>
      </c>
      <c r="H35" s="5"/>
      <c r="I35" s="5">
        <f t="shared" ref="I35" si="11">G35*H35</f>
        <v>0</v>
      </c>
    </row>
    <row r="36" spans="1:9" ht="25.5" x14ac:dyDescent="0.2">
      <c r="A36" s="8" t="s">
        <v>49</v>
      </c>
      <c r="B36" s="10" t="s">
        <v>61</v>
      </c>
      <c r="C36" s="8" t="s">
        <v>18</v>
      </c>
      <c r="D36" s="11">
        <v>1</v>
      </c>
      <c r="E36" s="5"/>
      <c r="F36" s="5">
        <f>D36*E36</f>
        <v>0</v>
      </c>
      <c r="G36" s="11">
        <v>1</v>
      </c>
      <c r="H36" s="5"/>
      <c r="I36" s="5">
        <f>G36*H36</f>
        <v>0</v>
      </c>
    </row>
    <row r="37" spans="1:9" x14ac:dyDescent="0.2">
      <c r="A37" s="8" t="s">
        <v>50</v>
      </c>
      <c r="B37" s="10" t="s">
        <v>62</v>
      </c>
      <c r="C37" s="8" t="s">
        <v>18</v>
      </c>
      <c r="D37" s="11">
        <v>1</v>
      </c>
      <c r="E37" s="5"/>
      <c r="F37" s="5">
        <f t="shared" ref="F37" si="12">D37*E37</f>
        <v>0</v>
      </c>
      <c r="G37" s="11"/>
      <c r="H37" s="5"/>
      <c r="I37" s="5">
        <f t="shared" ref="I37" si="13">G37*H37</f>
        <v>0</v>
      </c>
    </row>
    <row r="38" spans="1:9" x14ac:dyDescent="0.2">
      <c r="A38" s="8" t="s">
        <v>51</v>
      </c>
      <c r="B38" s="10" t="s">
        <v>63</v>
      </c>
      <c r="C38" s="8" t="s">
        <v>18</v>
      </c>
      <c r="D38" s="11">
        <v>1</v>
      </c>
      <c r="E38" s="5"/>
      <c r="F38" s="5">
        <f>D38*E38</f>
        <v>0</v>
      </c>
      <c r="G38" s="11"/>
      <c r="H38" s="5"/>
      <c r="I38" s="5">
        <f>G38*H38</f>
        <v>0</v>
      </c>
    </row>
    <row r="39" spans="1:9" x14ac:dyDescent="0.2">
      <c r="A39" s="8" t="s">
        <v>52</v>
      </c>
      <c r="B39" s="10" t="s">
        <v>64</v>
      </c>
      <c r="C39" s="8" t="s">
        <v>18</v>
      </c>
      <c r="D39" s="11">
        <v>1</v>
      </c>
      <c r="E39" s="5"/>
      <c r="F39" s="5">
        <f t="shared" ref="F39" si="14">D39*E39</f>
        <v>0</v>
      </c>
      <c r="G39" s="11"/>
      <c r="H39" s="5"/>
      <c r="I39" s="5">
        <f t="shared" ref="I39" si="15">G39*H39</f>
        <v>0</v>
      </c>
    </row>
    <row r="40" spans="1:9" x14ac:dyDescent="0.2">
      <c r="A40" s="8" t="s">
        <v>53</v>
      </c>
      <c r="B40" s="10" t="s">
        <v>65</v>
      </c>
      <c r="C40" s="8" t="s">
        <v>18</v>
      </c>
      <c r="D40" s="11">
        <v>2</v>
      </c>
      <c r="E40" s="5"/>
      <c r="F40" s="5">
        <f>D40*E40</f>
        <v>0</v>
      </c>
      <c r="G40" s="11"/>
      <c r="H40" s="5"/>
      <c r="I40" s="5">
        <f>G40*H40</f>
        <v>0</v>
      </c>
    </row>
    <row r="41" spans="1:9" s="4" customFormat="1" x14ac:dyDescent="0.2">
      <c r="A41" s="6"/>
      <c r="B41" s="28" t="s">
        <v>27</v>
      </c>
      <c r="C41" s="28"/>
      <c r="D41" s="6"/>
      <c r="E41" s="6"/>
      <c r="F41" s="6">
        <f>SUM(F30:F40)</f>
        <v>0</v>
      </c>
      <c r="G41" s="6"/>
      <c r="H41" s="6"/>
      <c r="I41" s="6">
        <f>SUM(I30:I40)</f>
        <v>0</v>
      </c>
    </row>
    <row r="42" spans="1:9" x14ac:dyDescent="0.2">
      <c r="A42" s="6" t="s">
        <v>67</v>
      </c>
      <c r="B42" s="7" t="s">
        <v>68</v>
      </c>
      <c r="C42" s="5"/>
      <c r="D42" s="5"/>
      <c r="E42" s="5"/>
      <c r="F42" s="5"/>
      <c r="G42" s="5"/>
      <c r="H42" s="5"/>
      <c r="I42" s="5"/>
    </row>
    <row r="43" spans="1:9" x14ac:dyDescent="0.2">
      <c r="A43" s="8" t="s">
        <v>73</v>
      </c>
      <c r="B43" s="10" t="s">
        <v>69</v>
      </c>
      <c r="C43" s="8" t="s">
        <v>77</v>
      </c>
      <c r="D43" s="11"/>
      <c r="E43" s="5"/>
      <c r="F43" s="5">
        <f t="shared" ref="F43:F46" si="16">D43*E43</f>
        <v>0</v>
      </c>
      <c r="G43" s="11">
        <v>6</v>
      </c>
      <c r="H43" s="5"/>
      <c r="I43" s="5">
        <f>G43*H43</f>
        <v>0</v>
      </c>
    </row>
    <row r="44" spans="1:9" x14ac:dyDescent="0.2">
      <c r="A44" s="8" t="s">
        <v>74</v>
      </c>
      <c r="B44" s="10" t="s">
        <v>70</v>
      </c>
      <c r="C44" s="8" t="s">
        <v>18</v>
      </c>
      <c r="D44" s="11"/>
      <c r="E44" s="5"/>
      <c r="F44" s="5">
        <f t="shared" si="16"/>
        <v>0</v>
      </c>
      <c r="G44" s="11">
        <v>1</v>
      </c>
      <c r="H44" s="5"/>
      <c r="I44" s="5">
        <f t="shared" ref="I44" si="17">G44*H44</f>
        <v>0</v>
      </c>
    </row>
    <row r="45" spans="1:9" ht="25.5" x14ac:dyDescent="0.2">
      <c r="A45" s="8" t="s">
        <v>75</v>
      </c>
      <c r="B45" s="10" t="s">
        <v>71</v>
      </c>
      <c r="C45" s="8" t="s">
        <v>18</v>
      </c>
      <c r="D45" s="11"/>
      <c r="E45" s="5"/>
      <c r="F45" s="5">
        <f t="shared" si="16"/>
        <v>0</v>
      </c>
      <c r="G45" s="11">
        <v>6</v>
      </c>
      <c r="H45" s="5"/>
      <c r="I45" s="5">
        <f>G45*H45</f>
        <v>0</v>
      </c>
    </row>
    <row r="46" spans="1:9" x14ac:dyDescent="0.2">
      <c r="A46" s="8" t="s">
        <v>76</v>
      </c>
      <c r="B46" s="10" t="s">
        <v>72</v>
      </c>
      <c r="C46" s="8" t="s">
        <v>16</v>
      </c>
      <c r="D46" s="11"/>
      <c r="E46" s="5"/>
      <c r="F46" s="5">
        <f t="shared" si="16"/>
        <v>0</v>
      </c>
      <c r="G46" s="11">
        <v>1</v>
      </c>
      <c r="H46" s="5"/>
      <c r="I46" s="5">
        <f t="shared" ref="I46" si="18">G46*H46</f>
        <v>0</v>
      </c>
    </row>
    <row r="47" spans="1:9" s="4" customFormat="1" x14ac:dyDescent="0.2">
      <c r="A47" s="6"/>
      <c r="B47" s="28" t="s">
        <v>27</v>
      </c>
      <c r="C47" s="28"/>
      <c r="D47" s="28"/>
      <c r="E47" s="6"/>
      <c r="F47" s="6"/>
      <c r="G47" s="6"/>
      <c r="H47" s="6"/>
      <c r="I47" s="6">
        <f>SUM(I43:I46)</f>
        <v>0</v>
      </c>
    </row>
    <row r="48" spans="1:9" ht="51" x14ac:dyDescent="0.2">
      <c r="A48" s="6" t="s">
        <v>78</v>
      </c>
      <c r="B48" s="7" t="s">
        <v>120</v>
      </c>
      <c r="C48" s="5"/>
      <c r="D48" s="5"/>
      <c r="E48" s="5"/>
      <c r="F48" s="5"/>
      <c r="G48" s="5"/>
      <c r="H48" s="5"/>
      <c r="I48" s="5"/>
    </row>
    <row r="49" spans="1:9" ht="25.5" x14ac:dyDescent="0.2">
      <c r="A49" s="8" t="s">
        <v>79</v>
      </c>
      <c r="B49" s="10" t="s">
        <v>80</v>
      </c>
      <c r="C49" s="8" t="s">
        <v>101</v>
      </c>
      <c r="D49" s="11"/>
      <c r="E49" s="5"/>
      <c r="F49" s="5">
        <f>D49*E49</f>
        <v>0</v>
      </c>
      <c r="G49" s="11">
        <v>120</v>
      </c>
      <c r="H49" s="5"/>
      <c r="I49" s="5">
        <f>G49*H49</f>
        <v>0</v>
      </c>
    </row>
    <row r="50" spans="1:9" ht="25.5" x14ac:dyDescent="0.2">
      <c r="A50" s="8" t="s">
        <v>90</v>
      </c>
      <c r="B50" s="10" t="s">
        <v>81</v>
      </c>
      <c r="C50" s="8" t="s">
        <v>101</v>
      </c>
      <c r="D50" s="11"/>
      <c r="E50" s="5"/>
      <c r="F50" s="5">
        <f t="shared" ref="F50" si="19">D50*E50</f>
        <v>0</v>
      </c>
      <c r="G50" s="11">
        <v>30</v>
      </c>
      <c r="H50" s="5"/>
      <c r="I50" s="5">
        <f t="shared" ref="I50" si="20">G50*H50</f>
        <v>0</v>
      </c>
    </row>
    <row r="51" spans="1:9" x14ac:dyDescent="0.2">
      <c r="A51" s="8" t="s">
        <v>91</v>
      </c>
      <c r="B51" s="10" t="s">
        <v>82</v>
      </c>
      <c r="C51" s="8" t="s">
        <v>77</v>
      </c>
      <c r="D51" s="11">
        <v>10</v>
      </c>
      <c r="E51" s="5"/>
      <c r="F51" s="5">
        <f>D51*E51</f>
        <v>0</v>
      </c>
      <c r="G51" s="11">
        <v>10</v>
      </c>
      <c r="H51" s="5"/>
      <c r="I51" s="5">
        <f>G51*H51</f>
        <v>0</v>
      </c>
    </row>
    <row r="52" spans="1:9" x14ac:dyDescent="0.2">
      <c r="A52" s="8" t="s">
        <v>92</v>
      </c>
      <c r="B52" s="10" t="s">
        <v>83</v>
      </c>
      <c r="C52" s="8" t="s">
        <v>77</v>
      </c>
      <c r="D52" s="11"/>
      <c r="E52" s="5"/>
      <c r="F52" s="5">
        <f t="shared" ref="F52" si="21">D52*E52</f>
        <v>0</v>
      </c>
      <c r="G52" s="11">
        <v>10</v>
      </c>
      <c r="H52" s="5"/>
      <c r="I52" s="5">
        <f t="shared" ref="I52" si="22">G52*H52</f>
        <v>0</v>
      </c>
    </row>
    <row r="53" spans="1:9" ht="25.5" x14ac:dyDescent="0.2">
      <c r="A53" s="8" t="s">
        <v>93</v>
      </c>
      <c r="B53" s="10" t="s">
        <v>84</v>
      </c>
      <c r="C53" s="8" t="s">
        <v>101</v>
      </c>
      <c r="D53" s="11">
        <v>200</v>
      </c>
      <c r="E53" s="5"/>
      <c r="F53" s="5">
        <f>D53*E53</f>
        <v>0</v>
      </c>
      <c r="G53" s="11">
        <v>200</v>
      </c>
      <c r="H53" s="5"/>
      <c r="I53" s="5">
        <f>G53*H53</f>
        <v>0</v>
      </c>
    </row>
    <row r="54" spans="1:9" ht="25.5" x14ac:dyDescent="0.2">
      <c r="A54" s="8" t="s">
        <v>94</v>
      </c>
      <c r="B54" s="10" t="s">
        <v>85</v>
      </c>
      <c r="C54" s="8" t="s">
        <v>101</v>
      </c>
      <c r="D54" s="11">
        <v>100</v>
      </c>
      <c r="E54" s="5"/>
      <c r="F54" s="5">
        <f t="shared" ref="F54" si="23">D54*E54</f>
        <v>0</v>
      </c>
      <c r="G54" s="11">
        <v>100</v>
      </c>
      <c r="H54" s="5"/>
      <c r="I54" s="5">
        <f t="shared" ref="I54" si="24">G54*H54</f>
        <v>0</v>
      </c>
    </row>
    <row r="55" spans="1:9" x14ac:dyDescent="0.2">
      <c r="A55" s="8" t="s">
        <v>95</v>
      </c>
      <c r="B55" s="10" t="s">
        <v>86</v>
      </c>
      <c r="C55" s="8" t="s">
        <v>18</v>
      </c>
      <c r="D55" s="11">
        <v>1</v>
      </c>
      <c r="E55" s="5"/>
      <c r="F55" s="5">
        <f>D55*E55</f>
        <v>0</v>
      </c>
      <c r="G55" s="11">
        <v>1</v>
      </c>
      <c r="H55" s="5"/>
      <c r="I55" s="5">
        <f>G55*H55</f>
        <v>0</v>
      </c>
    </row>
    <row r="56" spans="1:9" x14ac:dyDescent="0.2">
      <c r="A56" s="8" t="s">
        <v>96</v>
      </c>
      <c r="B56" s="10" t="s">
        <v>87</v>
      </c>
      <c r="C56" s="8" t="s">
        <v>18</v>
      </c>
      <c r="D56" s="11"/>
      <c r="E56" s="5"/>
      <c r="F56" s="5">
        <f t="shared" ref="F56" si="25">D56*E56</f>
        <v>0</v>
      </c>
      <c r="G56" s="11">
        <v>2</v>
      </c>
      <c r="H56" s="5"/>
      <c r="I56" s="5">
        <f t="shared" ref="I56" si="26">G56*H56</f>
        <v>0</v>
      </c>
    </row>
    <row r="57" spans="1:9" ht="25.5" x14ac:dyDescent="0.2">
      <c r="A57" s="8" t="s">
        <v>97</v>
      </c>
      <c r="B57" s="10" t="s">
        <v>88</v>
      </c>
      <c r="C57" s="8" t="s">
        <v>102</v>
      </c>
      <c r="D57" s="11">
        <v>1</v>
      </c>
      <c r="E57" s="5"/>
      <c r="F57" s="5">
        <f>D57*E57</f>
        <v>0</v>
      </c>
      <c r="G57" s="11">
        <v>1</v>
      </c>
      <c r="H57" s="5"/>
      <c r="I57" s="5">
        <f>G57*H57</f>
        <v>0</v>
      </c>
    </row>
    <row r="58" spans="1:9" x14ac:dyDescent="0.2">
      <c r="A58" s="8" t="s">
        <v>98</v>
      </c>
      <c r="B58" s="10" t="s">
        <v>89</v>
      </c>
      <c r="C58" s="8" t="s">
        <v>18</v>
      </c>
      <c r="D58" s="11">
        <v>2</v>
      </c>
      <c r="E58" s="5"/>
      <c r="F58" s="5">
        <f t="shared" ref="F58" si="27">D58*E58</f>
        <v>0</v>
      </c>
      <c r="G58" s="11">
        <v>2</v>
      </c>
      <c r="H58" s="5"/>
      <c r="I58" s="5">
        <f t="shared" ref="I58" si="28">G58*H58</f>
        <v>0</v>
      </c>
    </row>
    <row r="59" spans="1:9" x14ac:dyDescent="0.2">
      <c r="A59" s="8" t="s">
        <v>99</v>
      </c>
      <c r="B59" s="10" t="s">
        <v>100</v>
      </c>
      <c r="C59" s="8" t="s">
        <v>101</v>
      </c>
      <c r="D59" s="11">
        <v>150</v>
      </c>
      <c r="E59" s="5"/>
      <c r="F59" s="5">
        <f>D59*E59</f>
        <v>0</v>
      </c>
      <c r="G59" s="11">
        <v>150</v>
      </c>
      <c r="H59" s="5"/>
      <c r="I59" s="5">
        <f>G59*H59</f>
        <v>0</v>
      </c>
    </row>
    <row r="60" spans="1:9" s="4" customFormat="1" x14ac:dyDescent="0.2">
      <c r="A60" s="6"/>
      <c r="B60" s="28" t="s">
        <v>27</v>
      </c>
      <c r="C60" s="28"/>
      <c r="D60" s="6"/>
      <c r="E60" s="6"/>
      <c r="F60" s="6">
        <f>SUM(F49:F59)</f>
        <v>0</v>
      </c>
      <c r="G60" s="6"/>
      <c r="H60" s="6"/>
      <c r="I60" s="6">
        <f>SUM(I49:I59)</f>
        <v>0</v>
      </c>
    </row>
    <row r="61" spans="1:9" x14ac:dyDescent="0.2">
      <c r="A61" s="6">
        <v>3</v>
      </c>
      <c r="B61" s="7" t="s">
        <v>104</v>
      </c>
      <c r="C61" s="5"/>
      <c r="D61" s="5"/>
      <c r="E61" s="5"/>
      <c r="F61" s="5"/>
      <c r="G61" s="5"/>
      <c r="H61" s="5"/>
      <c r="I61" s="5"/>
    </row>
    <row r="62" spans="1:9" x14ac:dyDescent="0.2">
      <c r="A62" s="6" t="s">
        <v>105</v>
      </c>
      <c r="B62" s="7" t="s">
        <v>106</v>
      </c>
      <c r="C62" s="5"/>
      <c r="D62" s="5"/>
      <c r="E62" s="5"/>
      <c r="F62" s="5"/>
      <c r="G62" s="5"/>
      <c r="H62" s="5"/>
      <c r="I62" s="5"/>
    </row>
    <row r="63" spans="1:9" ht="18" customHeight="1" x14ac:dyDescent="0.2">
      <c r="A63" s="8" t="s">
        <v>112</v>
      </c>
      <c r="B63" s="10" t="s">
        <v>107</v>
      </c>
      <c r="C63" s="8" t="s">
        <v>18</v>
      </c>
      <c r="D63" s="11">
        <v>2</v>
      </c>
      <c r="E63" s="5"/>
      <c r="F63" s="5">
        <f>D63*E63</f>
        <v>0</v>
      </c>
      <c r="G63" s="11">
        <v>2</v>
      </c>
      <c r="H63" s="5"/>
      <c r="I63" s="5">
        <f>G63*H63</f>
        <v>0</v>
      </c>
    </row>
    <row r="64" spans="1:9" ht="25.5" x14ac:dyDescent="0.2">
      <c r="A64" s="8" t="s">
        <v>113</v>
      </c>
      <c r="B64" s="10" t="s">
        <v>108</v>
      </c>
      <c r="C64" s="8" t="s">
        <v>18</v>
      </c>
      <c r="D64" s="11">
        <v>1</v>
      </c>
      <c r="E64" s="5"/>
      <c r="F64" s="5">
        <f t="shared" ref="F64" si="29">D64*E64</f>
        <v>0</v>
      </c>
      <c r="G64" s="11">
        <v>1</v>
      </c>
      <c r="H64" s="5"/>
      <c r="I64" s="5">
        <f t="shared" ref="I64" si="30">G64*H64</f>
        <v>0</v>
      </c>
    </row>
    <row r="65" spans="1:9" ht="25.5" x14ac:dyDescent="0.2">
      <c r="A65" s="8" t="s">
        <v>114</v>
      </c>
      <c r="B65" s="10" t="s">
        <v>109</v>
      </c>
      <c r="C65" s="8" t="s">
        <v>101</v>
      </c>
      <c r="D65" s="11">
        <v>45</v>
      </c>
      <c r="E65" s="5"/>
      <c r="F65" s="5">
        <f>D65*E65</f>
        <v>0</v>
      </c>
      <c r="G65" s="11"/>
      <c r="H65" s="5"/>
      <c r="I65" s="5">
        <f>G65*H65</f>
        <v>0</v>
      </c>
    </row>
    <row r="66" spans="1:9" ht="25.5" x14ac:dyDescent="0.2">
      <c r="A66" s="8" t="s">
        <v>115</v>
      </c>
      <c r="B66" s="10" t="s">
        <v>110</v>
      </c>
      <c r="C66" s="8" t="s">
        <v>101</v>
      </c>
      <c r="D66" s="11">
        <v>105</v>
      </c>
      <c r="E66" s="5"/>
      <c r="F66" s="5">
        <f t="shared" ref="F66" si="31">D66*E66</f>
        <v>0</v>
      </c>
      <c r="G66" s="11"/>
      <c r="H66" s="5"/>
      <c r="I66" s="5">
        <f t="shared" ref="I66" si="32">G66*H66</f>
        <v>0</v>
      </c>
    </row>
    <row r="67" spans="1:9" x14ac:dyDescent="0.2">
      <c r="A67" s="8" t="s">
        <v>116</v>
      </c>
      <c r="B67" s="10" t="s">
        <v>111</v>
      </c>
      <c r="C67" s="8" t="s">
        <v>18</v>
      </c>
      <c r="D67" s="11">
        <v>1</v>
      </c>
      <c r="E67" s="5"/>
      <c r="F67" s="5">
        <f>D67*E67</f>
        <v>0</v>
      </c>
      <c r="G67" s="11"/>
      <c r="H67" s="5"/>
      <c r="I67" s="5">
        <f>G67*H67</f>
        <v>0</v>
      </c>
    </row>
    <row r="68" spans="1:9" ht="25.5" x14ac:dyDescent="0.2">
      <c r="A68" s="8" t="s">
        <v>117</v>
      </c>
      <c r="B68" s="10" t="s">
        <v>166</v>
      </c>
      <c r="C68" s="8" t="s">
        <v>18</v>
      </c>
      <c r="D68" s="11">
        <v>1</v>
      </c>
      <c r="E68" s="5"/>
      <c r="F68" s="5">
        <f t="shared" ref="F68" si="33">D68*E68</f>
        <v>0</v>
      </c>
      <c r="G68" s="11"/>
      <c r="H68" s="5"/>
      <c r="I68" s="5">
        <f t="shared" ref="I68" si="34">G68*H68</f>
        <v>0</v>
      </c>
    </row>
    <row r="69" spans="1:9" ht="140.25" x14ac:dyDescent="0.2">
      <c r="A69" s="8" t="s">
        <v>118</v>
      </c>
      <c r="B69" s="10" t="s">
        <v>119</v>
      </c>
      <c r="C69" s="8" t="s">
        <v>18</v>
      </c>
      <c r="D69" s="11">
        <v>1</v>
      </c>
      <c r="E69" s="5"/>
      <c r="F69" s="5">
        <f>D69*E69</f>
        <v>0</v>
      </c>
      <c r="G69" s="11">
        <v>1</v>
      </c>
      <c r="H69" s="5"/>
      <c r="I69" s="5">
        <f>G69*H69</f>
        <v>0</v>
      </c>
    </row>
    <row r="70" spans="1:9" s="4" customFormat="1" x14ac:dyDescent="0.2">
      <c r="A70" s="6"/>
      <c r="B70" s="28" t="s">
        <v>27</v>
      </c>
      <c r="C70" s="28"/>
      <c r="D70" s="6"/>
      <c r="E70" s="6"/>
      <c r="F70" s="6">
        <f>SUM(F63:F69)</f>
        <v>0</v>
      </c>
      <c r="G70" s="6"/>
      <c r="H70" s="6"/>
      <c r="I70" s="6">
        <f>SUM(I63:I69)</f>
        <v>0</v>
      </c>
    </row>
    <row r="71" spans="1:9" x14ac:dyDescent="0.2">
      <c r="A71" s="6" t="s">
        <v>121</v>
      </c>
      <c r="B71" s="7" t="s">
        <v>122</v>
      </c>
      <c r="C71" s="5"/>
      <c r="D71" s="5"/>
      <c r="E71" s="5"/>
      <c r="F71" s="5"/>
      <c r="G71" s="5"/>
      <c r="H71" s="5"/>
      <c r="I71" s="5"/>
    </row>
    <row r="72" spans="1:9" ht="18" customHeight="1" x14ac:dyDescent="0.2">
      <c r="A72" s="8" t="s">
        <v>134</v>
      </c>
      <c r="B72" s="10" t="s">
        <v>123</v>
      </c>
      <c r="C72" s="8" t="s">
        <v>18</v>
      </c>
      <c r="D72" s="11">
        <v>3</v>
      </c>
      <c r="E72" s="5"/>
      <c r="F72" s="5">
        <f>D72*E72</f>
        <v>0</v>
      </c>
      <c r="G72" s="11">
        <v>3</v>
      </c>
      <c r="H72" s="5"/>
      <c r="I72" s="5">
        <f>G72*H72</f>
        <v>0</v>
      </c>
    </row>
    <row r="73" spans="1:9" ht="25.5" x14ac:dyDescent="0.2">
      <c r="A73" s="8" t="s">
        <v>135</v>
      </c>
      <c r="B73" s="10" t="s">
        <v>124</v>
      </c>
      <c r="C73" s="8" t="s">
        <v>18</v>
      </c>
      <c r="D73" s="11">
        <v>3</v>
      </c>
      <c r="E73" s="5"/>
      <c r="F73" s="5">
        <f t="shared" ref="F73" si="35">D73*E73</f>
        <v>0</v>
      </c>
      <c r="G73" s="11">
        <v>3</v>
      </c>
      <c r="H73" s="5"/>
      <c r="I73" s="5">
        <f t="shared" ref="I73" si="36">G73*H73</f>
        <v>0</v>
      </c>
    </row>
    <row r="74" spans="1:9" ht="25.5" x14ac:dyDescent="0.2">
      <c r="A74" s="8" t="s">
        <v>136</v>
      </c>
      <c r="B74" s="10" t="s">
        <v>125</v>
      </c>
      <c r="C74" s="8" t="s">
        <v>18</v>
      </c>
      <c r="D74" s="11">
        <v>1</v>
      </c>
      <c r="E74" s="5"/>
      <c r="F74" s="5">
        <f>D74*E74</f>
        <v>0</v>
      </c>
      <c r="G74" s="11">
        <v>1</v>
      </c>
      <c r="H74" s="5"/>
      <c r="I74" s="5">
        <f>G74*H74</f>
        <v>0</v>
      </c>
    </row>
    <row r="75" spans="1:9" ht="25.5" x14ac:dyDescent="0.2">
      <c r="A75" s="8" t="s">
        <v>137</v>
      </c>
      <c r="B75" s="10" t="s">
        <v>126</v>
      </c>
      <c r="C75" s="8" t="s">
        <v>18</v>
      </c>
      <c r="D75" s="11">
        <v>7</v>
      </c>
      <c r="E75" s="5"/>
      <c r="F75" s="5">
        <f t="shared" ref="F75" si="37">D75*E75</f>
        <v>0</v>
      </c>
      <c r="G75" s="11">
        <v>7</v>
      </c>
      <c r="H75" s="5"/>
      <c r="I75" s="5">
        <f t="shared" ref="I75" si="38">G75*H75</f>
        <v>0</v>
      </c>
    </row>
    <row r="76" spans="1:9" ht="25.5" x14ac:dyDescent="0.2">
      <c r="A76" s="8" t="s">
        <v>138</v>
      </c>
      <c r="B76" s="10" t="s">
        <v>127</v>
      </c>
      <c r="C76" s="8" t="s">
        <v>18</v>
      </c>
      <c r="D76" s="11">
        <v>7</v>
      </c>
      <c r="E76" s="5"/>
      <c r="F76" s="5">
        <f>D76*E76</f>
        <v>0</v>
      </c>
      <c r="G76" s="11">
        <v>7</v>
      </c>
      <c r="H76" s="5"/>
      <c r="I76" s="5">
        <f>G76*H76</f>
        <v>0</v>
      </c>
    </row>
    <row r="77" spans="1:9" x14ac:dyDescent="0.2">
      <c r="A77" s="8" t="s">
        <v>139</v>
      </c>
      <c r="B77" s="10" t="s">
        <v>128</v>
      </c>
      <c r="C77" s="8" t="s">
        <v>18</v>
      </c>
      <c r="D77" s="11">
        <v>4</v>
      </c>
      <c r="E77" s="5"/>
      <c r="F77" s="5">
        <f t="shared" ref="F77" si="39">D77*E77</f>
        <v>0</v>
      </c>
      <c r="G77" s="11">
        <v>4</v>
      </c>
      <c r="H77" s="5"/>
      <c r="I77" s="5">
        <f t="shared" ref="I77" si="40">G77*H77</f>
        <v>0</v>
      </c>
    </row>
    <row r="78" spans="1:9" ht="18" customHeight="1" x14ac:dyDescent="0.2">
      <c r="A78" s="8" t="s">
        <v>140</v>
      </c>
      <c r="B78" s="10" t="s">
        <v>129</v>
      </c>
      <c r="C78" s="8" t="s">
        <v>18</v>
      </c>
      <c r="D78" s="11">
        <v>4</v>
      </c>
      <c r="E78" s="5"/>
      <c r="F78" s="5">
        <f>D78*E78</f>
        <v>0</v>
      </c>
      <c r="G78" s="11">
        <v>4</v>
      </c>
      <c r="H78" s="5"/>
      <c r="I78" s="5">
        <f>G78*H78</f>
        <v>0</v>
      </c>
    </row>
    <row r="79" spans="1:9" x14ac:dyDescent="0.2">
      <c r="A79" s="8" t="s">
        <v>141</v>
      </c>
      <c r="B79" s="10" t="s">
        <v>130</v>
      </c>
      <c r="C79" s="8" t="s">
        <v>18</v>
      </c>
      <c r="D79" s="11">
        <v>1</v>
      </c>
      <c r="E79" s="5"/>
      <c r="F79" s="5">
        <f t="shared" ref="F79" si="41">D79*E79</f>
        <v>0</v>
      </c>
      <c r="G79" s="11">
        <v>1</v>
      </c>
      <c r="H79" s="5"/>
      <c r="I79" s="5">
        <f t="shared" ref="I79" si="42">G79*H79</f>
        <v>0</v>
      </c>
    </row>
    <row r="80" spans="1:9" x14ac:dyDescent="0.2">
      <c r="A80" s="8" t="s">
        <v>142</v>
      </c>
      <c r="B80" s="10" t="s">
        <v>131</v>
      </c>
      <c r="C80" s="8" t="s">
        <v>101</v>
      </c>
      <c r="D80" s="11">
        <v>20</v>
      </c>
      <c r="E80" s="5"/>
      <c r="F80" s="5">
        <f>D80*E80</f>
        <v>0</v>
      </c>
      <c r="G80" s="11">
        <v>20</v>
      </c>
      <c r="H80" s="5"/>
      <c r="I80" s="5">
        <f>G80*H80</f>
        <v>0</v>
      </c>
    </row>
    <row r="81" spans="1:9" ht="25.5" x14ac:dyDescent="0.2">
      <c r="A81" s="8" t="s">
        <v>143</v>
      </c>
      <c r="B81" s="10" t="s">
        <v>165</v>
      </c>
      <c r="C81" s="8" t="s">
        <v>18</v>
      </c>
      <c r="D81" s="11">
        <v>1</v>
      </c>
      <c r="E81" s="5"/>
      <c r="F81" s="5">
        <f t="shared" ref="F81" si="43">D81*E81</f>
        <v>0</v>
      </c>
      <c r="G81" s="11">
        <v>1</v>
      </c>
      <c r="H81" s="5"/>
      <c r="I81" s="5">
        <f t="shared" ref="I81" si="44">G81*H81</f>
        <v>0</v>
      </c>
    </row>
    <row r="82" spans="1:9" x14ac:dyDescent="0.2">
      <c r="A82" s="8" t="s">
        <v>144</v>
      </c>
      <c r="B82" s="10" t="s">
        <v>132</v>
      </c>
      <c r="C82" s="8" t="s">
        <v>18</v>
      </c>
      <c r="D82" s="11">
        <v>1</v>
      </c>
      <c r="E82" s="5"/>
      <c r="F82" s="5">
        <f>D82*E82</f>
        <v>0</v>
      </c>
      <c r="G82" s="11">
        <v>1</v>
      </c>
      <c r="H82" s="5"/>
      <c r="I82" s="5">
        <f>G82*H82</f>
        <v>0</v>
      </c>
    </row>
    <row r="83" spans="1:9" x14ac:dyDescent="0.2">
      <c r="A83" s="8" t="s">
        <v>145</v>
      </c>
      <c r="B83" s="10" t="s">
        <v>133</v>
      </c>
      <c r="C83" s="8" t="s">
        <v>18</v>
      </c>
      <c r="D83" s="11">
        <v>2</v>
      </c>
      <c r="E83" s="5"/>
      <c r="F83" s="5">
        <f t="shared" ref="F83" si="45">D83*E83</f>
        <v>0</v>
      </c>
      <c r="G83" s="11">
        <v>2</v>
      </c>
      <c r="H83" s="5"/>
      <c r="I83" s="5">
        <f t="shared" ref="I83" si="46">G83*H83</f>
        <v>0</v>
      </c>
    </row>
    <row r="84" spans="1:9" x14ac:dyDescent="0.2">
      <c r="A84" s="8" t="s">
        <v>146</v>
      </c>
      <c r="B84" s="10" t="s">
        <v>148</v>
      </c>
      <c r="C84" s="8" t="s">
        <v>18</v>
      </c>
      <c r="D84" s="11">
        <v>1</v>
      </c>
      <c r="E84" s="5"/>
      <c r="F84" s="5">
        <f>D84*E84</f>
        <v>0</v>
      </c>
      <c r="G84" s="11">
        <v>1</v>
      </c>
      <c r="H84" s="5"/>
      <c r="I84" s="5">
        <f>G84*H84</f>
        <v>0</v>
      </c>
    </row>
    <row r="85" spans="1:9" x14ac:dyDescent="0.2">
      <c r="A85" s="8" t="s">
        <v>147</v>
      </c>
      <c r="B85" s="10" t="s">
        <v>149</v>
      </c>
      <c r="C85" s="8" t="s">
        <v>18</v>
      </c>
      <c r="D85" s="11">
        <v>1</v>
      </c>
      <c r="E85" s="5"/>
      <c r="F85" s="5">
        <f t="shared" ref="F85" si="47">D85*E85</f>
        <v>0</v>
      </c>
      <c r="G85" s="11">
        <v>1</v>
      </c>
      <c r="H85" s="5"/>
      <c r="I85" s="5">
        <f t="shared" ref="I85" si="48">G85*H85</f>
        <v>0</v>
      </c>
    </row>
    <row r="86" spans="1:9" x14ac:dyDescent="0.2">
      <c r="A86" s="8" t="s">
        <v>152</v>
      </c>
      <c r="B86" s="10" t="s">
        <v>150</v>
      </c>
      <c r="C86" s="8" t="s">
        <v>18</v>
      </c>
      <c r="D86" s="11">
        <v>5</v>
      </c>
      <c r="E86" s="5"/>
      <c r="F86" s="5">
        <f>D86*E86</f>
        <v>0</v>
      </c>
      <c r="G86" s="11">
        <v>5</v>
      </c>
      <c r="H86" s="5"/>
      <c r="I86" s="5">
        <f>G86*H86</f>
        <v>0</v>
      </c>
    </row>
    <row r="87" spans="1:9" ht="38.25" x14ac:dyDescent="0.2">
      <c r="A87" s="8" t="s">
        <v>153</v>
      </c>
      <c r="B87" s="10" t="s">
        <v>151</v>
      </c>
      <c r="C87" s="8" t="s">
        <v>18</v>
      </c>
      <c r="D87" s="11">
        <v>2</v>
      </c>
      <c r="E87" s="5"/>
      <c r="F87" s="5">
        <f t="shared" ref="F87" si="49">D87*E87</f>
        <v>0</v>
      </c>
      <c r="G87" s="11">
        <v>2</v>
      </c>
      <c r="H87" s="5"/>
      <c r="I87" s="5">
        <f t="shared" ref="I87" si="50">G87*H87</f>
        <v>0</v>
      </c>
    </row>
    <row r="88" spans="1:9" s="4" customFormat="1" x14ac:dyDescent="0.2">
      <c r="A88" s="6"/>
      <c r="B88" s="28" t="s">
        <v>27</v>
      </c>
      <c r="C88" s="28"/>
      <c r="D88" s="6"/>
      <c r="E88" s="6"/>
      <c r="F88" s="6">
        <f>SUM(F72:F87)</f>
        <v>0</v>
      </c>
      <c r="G88" s="6"/>
      <c r="H88" s="6"/>
      <c r="I88" s="6">
        <f>SUM(I72:I87)</f>
        <v>0</v>
      </c>
    </row>
    <row r="89" spans="1:9" x14ac:dyDescent="0.2">
      <c r="A89" s="6">
        <v>4</v>
      </c>
      <c r="B89" s="7" t="s">
        <v>157</v>
      </c>
      <c r="C89" s="5"/>
      <c r="D89" s="5"/>
      <c r="E89" s="5"/>
      <c r="F89" s="5"/>
      <c r="G89" s="5"/>
      <c r="H89" s="5"/>
      <c r="I89" s="5"/>
    </row>
    <row r="90" spans="1:9" ht="18" customHeight="1" x14ac:dyDescent="0.2">
      <c r="A90" s="8" t="s">
        <v>158</v>
      </c>
      <c r="B90" s="10" t="s">
        <v>159</v>
      </c>
      <c r="C90" s="8" t="s">
        <v>19</v>
      </c>
      <c r="D90" s="11"/>
      <c r="E90" s="5"/>
      <c r="F90" s="5"/>
      <c r="G90" s="11">
        <v>1</v>
      </c>
      <c r="H90" s="5"/>
      <c r="I90" s="5">
        <f>G90*H90</f>
        <v>0</v>
      </c>
    </row>
    <row r="91" spans="1:9" x14ac:dyDescent="0.2">
      <c r="A91" s="8" t="s">
        <v>160</v>
      </c>
      <c r="B91" s="10" t="s">
        <v>161</v>
      </c>
      <c r="C91" s="8" t="s">
        <v>19</v>
      </c>
      <c r="D91" s="11"/>
      <c r="E91" s="5"/>
      <c r="F91" s="5"/>
      <c r="G91" s="11">
        <v>1</v>
      </c>
      <c r="H91" s="5"/>
      <c r="I91" s="5">
        <f t="shared" ref="I91" si="51">G91*H91</f>
        <v>0</v>
      </c>
    </row>
    <row r="92" spans="1:9" s="4" customFormat="1" x14ac:dyDescent="0.2">
      <c r="A92" s="6"/>
      <c r="B92" s="28" t="s">
        <v>27</v>
      </c>
      <c r="C92" s="28"/>
      <c r="D92" s="6"/>
      <c r="E92" s="6"/>
      <c r="F92" s="6"/>
      <c r="G92" s="6"/>
      <c r="H92" s="6"/>
      <c r="I92" s="6">
        <f>SUM(I90:I91)</f>
        <v>0</v>
      </c>
    </row>
    <row r="96" spans="1:9" x14ac:dyDescent="0.2">
      <c r="B96" s="2"/>
    </row>
  </sheetData>
  <mergeCells count="15">
    <mergeCell ref="A7:A8"/>
    <mergeCell ref="B7:B8"/>
    <mergeCell ref="C7:C8"/>
    <mergeCell ref="D7:F7"/>
    <mergeCell ref="G7:I7"/>
    <mergeCell ref="B88:C88"/>
    <mergeCell ref="B2:H3"/>
    <mergeCell ref="B92:C92"/>
    <mergeCell ref="B24:C24"/>
    <mergeCell ref="B28:C28"/>
    <mergeCell ref="B41:C41"/>
    <mergeCell ref="B47:D47"/>
    <mergeCell ref="B60:C60"/>
    <mergeCell ref="B70:C70"/>
    <mergeCell ref="B18:C18"/>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RECAP TFO 630 KVA</vt:lpstr>
      <vt:lpstr>TFO 630 KVA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h19205</cp:lastModifiedBy>
  <dcterms:created xsi:type="dcterms:W3CDTF">2025-11-12T10:07:48Z</dcterms:created>
  <dcterms:modified xsi:type="dcterms:W3CDTF">2026-01-12T07:17:38Z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2025-11-05T00:00:00Z</vt:filetime>
  </property>
  <property fmtid="{D5CDD505-2E9C-101B-9397-08002B2CF9AE}" pid="3" name="Creator">
    <vt:lpwstr>Canon SC1011</vt:lpwstr>
  </property>
  <property fmtid="{D5CDD505-2E9C-101B-9397-08002B2CF9AE}" pid="4" name="Producer">
    <vt:lpwstr>IJ Scan Utility</vt:lpwstr>
  </property>
  <property fmtid="{D5CDD505-2E9C-101B-9397-08002B2CF9AE}" pid="5" name="LastSaved">
    <vt:filetime>2025-11-05T00:00:00Z</vt:filetime>
  </property>
</Properties>
</file>